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948C3B9A-4FD2-45A4-9310-3772B5C9748A}" xr6:coauthVersionLast="47" xr6:coauthVersionMax="47" xr10:uidLastSave="{00000000-0000-0000-0000-000000000000}"/>
  <bookViews>
    <workbookView xWindow="-120" yWindow="-120" windowWidth="29040" windowHeight="15720" xr2:uid="{65D77585-FDCB-437C-8020-0369ACB7A8FE}"/>
  </bookViews>
  <sheets>
    <sheet name="construc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7" i="1"/>
  <c r="M8" i="1"/>
  <c r="M9" i="1"/>
  <c r="M10" i="1"/>
  <c r="M11" i="1"/>
  <c r="M12" i="1"/>
  <c r="M13" i="1"/>
  <c r="M14" i="1"/>
  <c r="M15" i="1"/>
  <c r="M16" i="1"/>
  <c r="M7" i="1"/>
</calcChain>
</file>

<file path=xl/sharedStrings.xml><?xml version="1.0" encoding="utf-8"?>
<sst xmlns="http://schemas.openxmlformats.org/spreadsheetml/2006/main" count="64" uniqueCount="38">
  <si>
    <t>POR DEFINIR</t>
  </si>
  <si>
    <t>UNIDAD</t>
  </si>
  <si>
    <t>Cinta Malla 45 metros x 50 mm fibra de vidrio</t>
  </si>
  <si>
    <t>Cinta De Papel Para Enmascarar De 1/2" Rollo</t>
  </si>
  <si>
    <t>Cinta De Enmascarar</t>
  </si>
  <si>
    <t>Regla Escala Triangular Metrica</t>
  </si>
  <si>
    <t>Regla Escala</t>
  </si>
  <si>
    <t>Espatula Metalica 2 1/2</t>
  </si>
  <si>
    <t>Llana Metalica N 8</t>
  </si>
  <si>
    <t>Llana Metalica</t>
  </si>
  <si>
    <t>Palustre 6</t>
  </si>
  <si>
    <t>Palustre</t>
  </si>
  <si>
    <t>Rodillo 8"</t>
  </si>
  <si>
    <t>CUÑETE</t>
  </si>
  <si>
    <t>Pintura De Vinilo Colores  Blanco, Tipo 1.</t>
  </si>
  <si>
    <t xml:space="preserve">UNIDAD </t>
  </si>
  <si>
    <t>Estuco Acrilico X 30 Kilos</t>
  </si>
  <si>
    <t>Cemento Gris Por 50 Kg.</t>
  </si>
  <si>
    <t>VALOR TOTAL IMPUESTO INCLUIDO</t>
  </si>
  <si>
    <t>VALOR UNITARIO IMPUESTO INCLUIDO</t>
  </si>
  <si>
    <t>ficha formacion</t>
  </si>
  <si>
    <t xml:space="preserve">cantidad </t>
  </si>
  <si>
    <t>unidad medida</t>
  </si>
  <si>
    <t>detalle</t>
  </si>
  <si>
    <t>elemento</t>
  </si>
  <si>
    <t>unspsc</t>
  </si>
  <si>
    <t>codigo sena</t>
  </si>
  <si>
    <t>item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</si>
  <si>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</si>
  <si>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</si>
  <si>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</si>
  <si>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CONSTRUCCIÓN</t>
  </si>
  <si>
    <t>CENTRO INDUSTRIAL Y DE AVIACIÓN- REGIONAL ATLÁNTICO</t>
  </si>
  <si>
    <t xml:space="preserve">SERVICIO NACIONAL DE APRENDIZAJE </t>
  </si>
  <si>
    <t>COTIZACION 1</t>
  </si>
  <si>
    <t>COTIZACION 2</t>
  </si>
  <si>
    <t>PROMEDIO</t>
  </si>
  <si>
    <t>cotizaciones recibidas luego de revision de precios mesa tecncia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</si>
</sst>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164" formatCode="_-[$$-409]* #,##0_ ;_-[$$-409]* \-#,##0\ ;_-[$$-409]* &quot;-&quot;??_ ;_-@_ "/>
    <numFmt numFmtId="166" formatCode="\$\ 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0" fillId="0" borderId="0" xfId="0" applyNumberFormat="1"/>
    <xf numFmtId="6" fontId="0" fillId="0" borderId="0" xfId="0" applyNumberFormat="1"/>
    <xf numFmtId="0" fontId="0" fillId="4" borderId="0" xfId="0" applyFill="1"/>
    <xf numFmtId="164" fontId="3" fillId="4" borderId="1" xfId="0" applyNumberFormat="1" applyFont="1" applyFill="1" applyBorder="1" applyAlignment="1">
      <alignment horizontal="center" vertical="center" wrapText="1"/>
    </xf>
    <xf numFmtId="6" fontId="0" fillId="4" borderId="0" xfId="0" applyNumberFormat="1" applyFill="1"/>
    <xf numFmtId="0" fontId="0" fillId="4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131668</xdr:colOff>
      <xdr:row>0</xdr:row>
      <xdr:rowOff>103656</xdr:rowOff>
    </xdr:from>
    <xdr:ext cx="555625" cy="567574"/>
    <xdr:pic>
      <xdr:nvPicPr>
        <xdr:cNvPr id="2" name="Imagen 1">
          <a:extLst>
            <a:ext uri="{FF2B5EF4-FFF2-40B4-BE49-F238E27FC236}">
              <a16:creationId xmlns:a16="http://schemas.microsoft.com/office/drawing/2014/main" id="{258B1743-F694-4B92-A90C-1B3A3012B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68" y="103656"/>
          <a:ext cx="555625" cy="5675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7CAC5-5C5B-4129-AA07-C743F3DD3E47}">
  <dimension ref="A1:N16"/>
  <sheetViews>
    <sheetView tabSelected="1" topLeftCell="D1" workbookViewId="0">
      <selection activeCell="P1" activeCellId="1" sqref="O1:O1048576 P1:P1048576"/>
    </sheetView>
  </sheetViews>
  <sheetFormatPr baseColWidth="10" defaultRowHeight="15" x14ac:dyDescent="0.25"/>
  <cols>
    <col min="1" max="1" width="8.85546875" customWidth="1"/>
    <col min="2" max="2" width="35.5703125" hidden="1" customWidth="1"/>
    <col min="3" max="3" width="24.5703125" hidden="1" customWidth="1"/>
    <col min="4" max="4" width="47.140625" customWidth="1"/>
    <col min="5" max="5" width="43.28515625" customWidth="1"/>
    <col min="6" max="6" width="11.85546875" customWidth="1"/>
    <col min="7" max="7" width="16.140625" customWidth="1"/>
    <col min="8" max="8" width="19.140625" customWidth="1"/>
    <col min="13" max="13" width="11.42578125" style="15"/>
  </cols>
  <sheetData>
    <row r="1" spans="1:14" x14ac:dyDescent="0.25">
      <c r="A1" s="20" t="s">
        <v>33</v>
      </c>
      <c r="B1" s="20"/>
      <c r="C1" s="20"/>
      <c r="D1" s="20"/>
      <c r="E1" s="20"/>
      <c r="F1" s="20"/>
      <c r="G1" s="20"/>
      <c r="H1" s="20"/>
    </row>
    <row r="2" spans="1:14" x14ac:dyDescent="0.25">
      <c r="A2" s="19" t="s">
        <v>32</v>
      </c>
      <c r="B2" s="19"/>
      <c r="C2" s="19"/>
      <c r="D2" s="19"/>
      <c r="E2" s="19"/>
      <c r="F2" s="19"/>
      <c r="G2" s="19"/>
      <c r="H2" s="19"/>
    </row>
    <row r="3" spans="1:14" x14ac:dyDescent="0.25">
      <c r="A3" s="19" t="s">
        <v>31</v>
      </c>
      <c r="B3" s="19"/>
      <c r="C3" s="19"/>
      <c r="D3" s="19"/>
      <c r="E3" s="19"/>
      <c r="F3" s="19"/>
      <c r="G3" s="19"/>
      <c r="H3" s="19"/>
    </row>
    <row r="4" spans="1:14" x14ac:dyDescent="0.25">
      <c r="A4" s="19" t="s">
        <v>30</v>
      </c>
      <c r="B4" s="19"/>
      <c r="C4" s="19"/>
      <c r="D4" s="19"/>
      <c r="E4" s="19"/>
      <c r="F4" s="19"/>
      <c r="G4" s="19"/>
      <c r="H4" s="19"/>
      <c r="J4" s="23" t="s">
        <v>37</v>
      </c>
      <c r="K4" s="23"/>
      <c r="L4" s="23"/>
      <c r="M4" s="23"/>
      <c r="N4" s="23"/>
    </row>
    <row r="5" spans="1:14" ht="15" customHeight="1" x14ac:dyDescent="0.25">
      <c r="A5" s="9" t="s">
        <v>29</v>
      </c>
      <c r="B5" s="12"/>
      <c r="C5" s="12"/>
      <c r="D5" s="21" t="s">
        <v>28</v>
      </c>
      <c r="E5" s="21"/>
      <c r="F5" s="21"/>
      <c r="G5" s="21"/>
      <c r="H5" s="21"/>
      <c r="I5" s="22" t="s">
        <v>34</v>
      </c>
      <c r="J5" s="22"/>
      <c r="K5" s="18" t="s">
        <v>35</v>
      </c>
      <c r="L5" s="18"/>
      <c r="M5" s="18" t="s">
        <v>36</v>
      </c>
      <c r="N5" s="18"/>
    </row>
    <row r="6" spans="1:14" ht="71.25" x14ac:dyDescent="0.25">
      <c r="A6" s="8" t="s">
        <v>27</v>
      </c>
      <c r="B6" s="6" t="s">
        <v>26</v>
      </c>
      <c r="C6" s="6" t="s">
        <v>25</v>
      </c>
      <c r="D6" s="6" t="s">
        <v>24</v>
      </c>
      <c r="E6" s="6" t="s">
        <v>23</v>
      </c>
      <c r="F6" s="6" t="s">
        <v>22</v>
      </c>
      <c r="G6" s="10" t="s">
        <v>21</v>
      </c>
      <c r="H6" s="6" t="s">
        <v>20</v>
      </c>
      <c r="I6" s="7" t="s">
        <v>19</v>
      </c>
      <c r="J6" s="6" t="s">
        <v>18</v>
      </c>
      <c r="K6" s="7" t="s">
        <v>19</v>
      </c>
      <c r="L6" s="6" t="s">
        <v>18</v>
      </c>
      <c r="M6" s="16" t="s">
        <v>19</v>
      </c>
      <c r="N6" s="6" t="s">
        <v>18</v>
      </c>
    </row>
    <row r="7" spans="1:14" x14ac:dyDescent="0.25">
      <c r="A7" s="2">
        <v>1</v>
      </c>
      <c r="B7" s="2">
        <v>235268</v>
      </c>
      <c r="C7" s="2">
        <v>30111601</v>
      </c>
      <c r="D7" s="5" t="s">
        <v>17</v>
      </c>
      <c r="E7" s="5" t="s">
        <v>17</v>
      </c>
      <c r="F7" s="2" t="s">
        <v>15</v>
      </c>
      <c r="G7" s="1">
        <v>30</v>
      </c>
      <c r="H7" s="1" t="s">
        <v>0</v>
      </c>
      <c r="I7" s="13">
        <v>74000</v>
      </c>
      <c r="J7" s="13">
        <v>2220000</v>
      </c>
      <c r="K7" s="14">
        <v>78070</v>
      </c>
      <c r="L7" s="14">
        <v>2342100</v>
      </c>
      <c r="M7" s="17">
        <f>AVERAGE(K7,I7)</f>
        <v>76035</v>
      </c>
      <c r="N7" s="14">
        <f>AVERAGE(L7,J7)</f>
        <v>2281050</v>
      </c>
    </row>
    <row r="8" spans="1:14" x14ac:dyDescent="0.25">
      <c r="A8" s="2">
        <v>2</v>
      </c>
      <c r="B8" s="2">
        <v>237033</v>
      </c>
      <c r="C8" s="2">
        <v>30191800</v>
      </c>
      <c r="D8" s="5" t="s">
        <v>16</v>
      </c>
      <c r="E8" s="5" t="s">
        <v>16</v>
      </c>
      <c r="F8" s="2" t="s">
        <v>15</v>
      </c>
      <c r="G8" s="1">
        <v>6</v>
      </c>
      <c r="H8" s="1" t="s">
        <v>0</v>
      </c>
      <c r="I8" s="13">
        <v>290000</v>
      </c>
      <c r="J8" s="13">
        <v>1740000</v>
      </c>
      <c r="K8" s="14">
        <v>305950</v>
      </c>
      <c r="L8" s="14">
        <v>1835700</v>
      </c>
      <c r="M8" s="17">
        <f t="shared" ref="M8:M16" si="0">AVERAGE(K8,I8)</f>
        <v>297975</v>
      </c>
      <c r="N8" s="14">
        <f t="shared" ref="N8:N16" si="1">AVERAGE(L8,J8)</f>
        <v>1787850</v>
      </c>
    </row>
    <row r="9" spans="1:14" x14ac:dyDescent="0.25">
      <c r="A9" s="2">
        <v>3</v>
      </c>
      <c r="B9" s="2">
        <v>281060</v>
      </c>
      <c r="C9" s="2">
        <v>30191800</v>
      </c>
      <c r="D9" s="5" t="s">
        <v>14</v>
      </c>
      <c r="E9" s="5" t="s">
        <v>14</v>
      </c>
      <c r="F9" s="2" t="s">
        <v>13</v>
      </c>
      <c r="G9" s="1">
        <v>4</v>
      </c>
      <c r="H9" s="1" t="s">
        <v>0</v>
      </c>
      <c r="I9" s="13">
        <v>420000</v>
      </c>
      <c r="J9" s="13">
        <v>1680000</v>
      </c>
      <c r="K9" s="14">
        <v>443100</v>
      </c>
      <c r="L9" s="14">
        <v>1772400</v>
      </c>
      <c r="M9" s="17">
        <f t="shared" si="0"/>
        <v>431550</v>
      </c>
      <c r="N9" s="14">
        <f t="shared" si="1"/>
        <v>1726200</v>
      </c>
    </row>
    <row r="10" spans="1:14" x14ac:dyDescent="0.25">
      <c r="A10" s="2">
        <v>4</v>
      </c>
      <c r="B10" s="2">
        <v>286248</v>
      </c>
      <c r="C10" s="2">
        <v>31211904</v>
      </c>
      <c r="D10" s="5" t="s">
        <v>12</v>
      </c>
      <c r="E10" s="5" t="s">
        <v>12</v>
      </c>
      <c r="F10" s="2" t="s">
        <v>1</v>
      </c>
      <c r="G10" s="1">
        <v>6</v>
      </c>
      <c r="H10" s="1" t="s">
        <v>0</v>
      </c>
      <c r="I10" s="13">
        <v>24000</v>
      </c>
      <c r="J10" s="13">
        <v>144000</v>
      </c>
      <c r="K10" s="14">
        <v>25320</v>
      </c>
      <c r="L10" s="14">
        <v>151920</v>
      </c>
      <c r="M10" s="17">
        <f t="shared" si="0"/>
        <v>24660</v>
      </c>
      <c r="N10" s="14">
        <f t="shared" si="1"/>
        <v>147960</v>
      </c>
    </row>
    <row r="11" spans="1:14" x14ac:dyDescent="0.25">
      <c r="A11" s="2">
        <v>5</v>
      </c>
      <c r="B11" s="2">
        <v>280033</v>
      </c>
      <c r="C11" s="2">
        <v>27112004</v>
      </c>
      <c r="D11" s="5" t="s">
        <v>11</v>
      </c>
      <c r="E11" s="5" t="s">
        <v>10</v>
      </c>
      <c r="F11" s="2" t="s">
        <v>1</v>
      </c>
      <c r="G11" s="1">
        <v>6</v>
      </c>
      <c r="H11" s="1" t="s">
        <v>0</v>
      </c>
      <c r="I11" s="13">
        <v>35000</v>
      </c>
      <c r="J11" s="13">
        <v>210000</v>
      </c>
      <c r="K11" s="14">
        <v>36925</v>
      </c>
      <c r="L11" s="14">
        <v>221550</v>
      </c>
      <c r="M11" s="17">
        <f t="shared" si="0"/>
        <v>35962.5</v>
      </c>
      <c r="N11" s="14">
        <f t="shared" si="1"/>
        <v>215775</v>
      </c>
    </row>
    <row r="12" spans="1:14" x14ac:dyDescent="0.25">
      <c r="A12" s="2">
        <v>6</v>
      </c>
      <c r="B12" s="2">
        <v>280033</v>
      </c>
      <c r="C12" s="2">
        <v>27112004</v>
      </c>
      <c r="D12" s="5" t="s">
        <v>9</v>
      </c>
      <c r="E12" s="5" t="s">
        <v>8</v>
      </c>
      <c r="F12" s="2" t="s">
        <v>1</v>
      </c>
      <c r="G12" s="1">
        <v>6</v>
      </c>
      <c r="H12" s="1" t="s">
        <v>0</v>
      </c>
      <c r="I12" s="13">
        <v>45000</v>
      </c>
      <c r="J12" s="13">
        <v>270000</v>
      </c>
      <c r="K12" s="14">
        <v>47475</v>
      </c>
      <c r="L12" s="14">
        <v>284850</v>
      </c>
      <c r="M12" s="17">
        <f t="shared" si="0"/>
        <v>46237.5</v>
      </c>
      <c r="N12" s="14">
        <f t="shared" si="1"/>
        <v>277425</v>
      </c>
    </row>
    <row r="13" spans="1:14" x14ac:dyDescent="0.25">
      <c r="A13" s="2">
        <v>7</v>
      </c>
      <c r="B13" s="2">
        <v>280033</v>
      </c>
      <c r="C13" s="2">
        <v>27112004</v>
      </c>
      <c r="D13" s="5" t="s">
        <v>7</v>
      </c>
      <c r="E13" s="5" t="s">
        <v>7</v>
      </c>
      <c r="F13" s="2" t="s">
        <v>1</v>
      </c>
      <c r="G13" s="1">
        <v>6</v>
      </c>
      <c r="H13" s="1" t="s">
        <v>0</v>
      </c>
      <c r="I13" s="13">
        <v>14000</v>
      </c>
      <c r="J13" s="13">
        <v>84000</v>
      </c>
      <c r="K13" s="14">
        <v>14770</v>
      </c>
      <c r="L13" s="14">
        <v>88620</v>
      </c>
      <c r="M13" s="17">
        <f t="shared" si="0"/>
        <v>14385</v>
      </c>
      <c r="N13" s="14">
        <f t="shared" si="1"/>
        <v>86310</v>
      </c>
    </row>
    <row r="14" spans="1:14" x14ac:dyDescent="0.25">
      <c r="A14" s="2">
        <v>8</v>
      </c>
      <c r="B14" s="2">
        <v>237300</v>
      </c>
      <c r="C14" s="2">
        <v>60121708</v>
      </c>
      <c r="D14" s="5" t="s">
        <v>6</v>
      </c>
      <c r="E14" s="5" t="s">
        <v>5</v>
      </c>
      <c r="F14" s="2" t="s">
        <v>1</v>
      </c>
      <c r="G14" s="11">
        <v>20</v>
      </c>
      <c r="H14" s="1" t="s">
        <v>0</v>
      </c>
      <c r="I14" s="13">
        <v>50000</v>
      </c>
      <c r="J14" s="13">
        <v>1000000</v>
      </c>
      <c r="K14" s="14">
        <v>52750</v>
      </c>
      <c r="L14" s="14">
        <v>1055000</v>
      </c>
      <c r="M14" s="17">
        <f t="shared" si="0"/>
        <v>51375</v>
      </c>
      <c r="N14" s="14">
        <f t="shared" si="1"/>
        <v>1027500</v>
      </c>
    </row>
    <row r="15" spans="1:14" x14ac:dyDescent="0.25">
      <c r="A15" s="2">
        <v>9</v>
      </c>
      <c r="B15" s="2">
        <v>282990</v>
      </c>
      <c r="C15" s="2">
        <v>39121311</v>
      </c>
      <c r="D15" s="5" t="s">
        <v>4</v>
      </c>
      <c r="E15" s="5" t="s">
        <v>3</v>
      </c>
      <c r="F15" s="2" t="s">
        <v>1</v>
      </c>
      <c r="G15" s="1">
        <v>12</v>
      </c>
      <c r="H15" s="1" t="s">
        <v>0</v>
      </c>
      <c r="I15" s="13">
        <v>20000</v>
      </c>
      <c r="J15" s="13">
        <v>240000</v>
      </c>
      <c r="K15" s="14">
        <v>21100</v>
      </c>
      <c r="L15" s="14">
        <v>253200</v>
      </c>
      <c r="M15" s="17">
        <f t="shared" si="0"/>
        <v>20550</v>
      </c>
      <c r="N15" s="14">
        <f t="shared" si="1"/>
        <v>246600</v>
      </c>
    </row>
    <row r="16" spans="1:14" x14ac:dyDescent="0.25">
      <c r="A16" s="2">
        <v>10</v>
      </c>
      <c r="B16" s="2">
        <v>234205</v>
      </c>
      <c r="C16" s="4">
        <v>31201511</v>
      </c>
      <c r="D16" s="3" t="s">
        <v>2</v>
      </c>
      <c r="E16" s="3" t="s">
        <v>2</v>
      </c>
      <c r="F16" s="2" t="s">
        <v>1</v>
      </c>
      <c r="G16" s="1">
        <v>6</v>
      </c>
      <c r="H16" s="1" t="s">
        <v>0</v>
      </c>
      <c r="I16" s="13">
        <v>25000</v>
      </c>
      <c r="J16" s="13">
        <v>150000</v>
      </c>
      <c r="K16" s="14">
        <v>26375</v>
      </c>
      <c r="L16" s="14">
        <v>158250</v>
      </c>
      <c r="M16" s="17">
        <f t="shared" si="0"/>
        <v>25687.5</v>
      </c>
      <c r="N16" s="14">
        <f t="shared" si="1"/>
        <v>154125</v>
      </c>
    </row>
  </sheetData>
  <mergeCells count="9">
    <mergeCell ref="M5:N5"/>
    <mergeCell ref="A2:H2"/>
    <mergeCell ref="A1:H1"/>
    <mergeCell ref="I5:J5"/>
    <mergeCell ref="K5:L5"/>
    <mergeCell ref="D5:H5"/>
    <mergeCell ref="A4:H4"/>
    <mergeCell ref="A3:H3"/>
    <mergeCell ref="J4: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construccion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2026-02-09T19:41:06Z</dcterms:created>
  <dcterms:modified xsi:type="dcterms:W3CDTF">2026-05-04T17:16:17Z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2026-03-24T15:24:11Z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7129a01c-6ac6-4b9d-88c6-870009dea4a9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